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anil_patial_travelfoodservices_com/Documents/Desktop/UPDATED UNA PROJECT -PRE FINAL WITHOUT EXTRA BILL -14-11-2024/"/>
    </mc:Choice>
  </mc:AlternateContent>
  <xr:revisionPtr revIDLastSave="941" documentId="13_ncr:1_{3FCF6A3A-BBFC-4C02-9DDD-A538C05032BD}" xr6:coauthVersionLast="47" xr6:coauthVersionMax="47" xr10:uidLastSave="{BCF0E7DE-3E15-409C-A49B-45A2F4160FCA}"/>
  <bookViews>
    <workbookView xWindow="-120" yWindow="-120" windowWidth="20730" windowHeight="11040" tabRatio="599" xr2:uid="{00000000-000D-0000-FFFF-FFFF00000000}"/>
  </bookViews>
  <sheets>
    <sheet name="AS PER PO'S SUMMARY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6" l="1"/>
  <c r="C13" i="6"/>
  <c r="C12" i="6"/>
  <c r="C15" i="6" l="1"/>
  <c r="C11" i="6" l="1"/>
  <c r="C14" i="6" l="1"/>
  <c r="C18" i="6" l="1"/>
  <c r="C17" i="6"/>
  <c r="C16" i="6" l="1"/>
  <c r="C19" i="6" s="1"/>
  <c r="C6" i="6" l="1"/>
  <c r="C5" i="6" l="1"/>
  <c r="C4" i="6" l="1"/>
  <c r="C2" i="6" l="1"/>
  <c r="C7" i="6" s="1"/>
</calcChain>
</file>

<file path=xl/sharedStrings.xml><?xml version="1.0" encoding="utf-8"?>
<sst xmlns="http://schemas.openxmlformats.org/spreadsheetml/2006/main" count="22" uniqueCount="14">
  <si>
    <t>Outlet</t>
  </si>
  <si>
    <t>TOTAL AMOUNT WITHOUT GST</t>
  </si>
  <si>
    <t xml:space="preserve">Common Area </t>
  </si>
  <si>
    <t xml:space="preserve">Dominos </t>
  </si>
  <si>
    <t xml:space="preserve">Gianis </t>
  </si>
  <si>
    <t>Karim's  &amp; Noodle Wok</t>
  </si>
  <si>
    <t>AS PER TFS ANNEXURE AMOUNT -1</t>
  </si>
  <si>
    <t xml:space="preserve">Bikanervala </t>
  </si>
  <si>
    <t>`</t>
  </si>
  <si>
    <t>Basement Extra</t>
  </si>
  <si>
    <t>Bun Tea &amp; Other 2 Subway shop</t>
  </si>
  <si>
    <t>CCTV Work</t>
  </si>
  <si>
    <t>S.NO</t>
  </si>
  <si>
    <t xml:space="preserve">EXTRA WORK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</si>
</sst>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/>
    </xf>
    <xf numFmtId="164" fontId="3" fillId="2" borderId="5" xfId="1" applyNumberFormat="1" applyFont="1" applyFill="1" applyBorder="1" applyAlignment="1">
      <alignment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/>
    <xf numFmtId="0" fontId="5" fillId="0" borderId="1" xfId="0" applyFont="1" applyBorder="1"/>
    <xf numFmtId="164" fontId="5" fillId="2" borderId="7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5" fillId="0" borderId="8" xfId="0" applyFont="1" applyBorder="1"/>
    <xf numFmtId="0" fontId="5" fillId="0" borderId="1" xfId="0" applyFont="1" applyBorder="1" applyAlignment="1">
      <alignment vertical="center"/>
    </xf>
    <xf numFmtId="164" fontId="5" fillId="3" borderId="1" xfId="1" applyNumberFormat="1" applyFont="1" applyFill="1" applyBorder="1" applyAlignment="1">
      <alignment horizontal="center" vertical="center"/>
    </xf>
    <xf numFmtId="164" fontId="0" fillId="0" borderId="0" xfId="0" applyNumberFormat="1"/>
    <xf numFmtId="0" fontId="3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center"/>
    </xf>
    <xf numFmtId="43" fontId="0" fillId="0" borderId="0" xfId="1" applyFont="1"/>
    <xf numFmtId="43" fontId="0" fillId="0" borderId="0" xfId="0" applyNumberFormat="1"/>
  </cellXfs>
  <cellStyles count="3">
    <cellStyle name="Comma" xfId="1" builtinId="3"/>
    <cellStyle name="Normal" xfId="0" builtinId="0"/>
    <cellStyle name="Normal 2 2" xfId="2" xr:uid="{951A7493-9339-4D5C-9D23-FA8F712221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avelfoodservices-my.sharepoint.com/personal/anil_patial_travelfoodservices_com/Documents/Desktop/UPDATED%20UNA%20PROJECT%20-PRE%20FINAL%20WITHOUT%20EXTRA%20BILL%20-14-11-2024/Karims%20Without%20Extra-UPDATED.xlsx" TargetMode="External"/><Relationship Id="rId1" Type="http://schemas.openxmlformats.org/officeDocument/2006/relationships/externalLinkPath" Target="Karims%20Without%20Extra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avelfoodservices-my.sharepoint.com/personal/anil_patial_travelfoodservices_com/Documents/Desktop/UPDATED%20UNA%20PROJECT%20-PRE%20FINAL%20WITHOUT%20EXTRA%20BILL%20-14-11-2024/COMMON%20AREA%20%20-Without%20Extra%20-UPDATED.xlsx" TargetMode="External"/><Relationship Id="rId1" Type="http://schemas.openxmlformats.org/officeDocument/2006/relationships/externalLinkPath" Target="COMMON%20AREA%20%20-Without%20Extra%20-UPDATED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avelfoodservices-my.sharepoint.com/personal/anil_patial_travelfoodservices_com/Documents/Desktop/UPDATED%20UNA%20PROJECT%20-PRE%20FINAL%20WITHOUT%20EXTRA%20BILL%20-14-11-2024/BIKANERVALA%20%20-Without%20Extra%20-UPDATED.xlsx" TargetMode="External"/><Relationship Id="rId1" Type="http://schemas.openxmlformats.org/officeDocument/2006/relationships/externalLinkPath" Target="BIKANERVALA%20%20-Without%20Extra%20-UPDATED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avelfoodservices-my.sharepoint.com/personal/anil_patial_travelfoodservices_com/Documents/Desktop/UPDATED%20UNA%20PROJECT%20-PRE%20FINAL%20WITHOUT%20EXTRA%20BILL%20-14-11-2024/DOMINOS-%20Without%20Extra%20-%20UPDATED.xlsx" TargetMode="External"/><Relationship Id="rId1" Type="http://schemas.openxmlformats.org/officeDocument/2006/relationships/externalLinkPath" Target="DOMINOS-%20Without%20Extra%20-%20UPDATED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avelfoodservices-my.sharepoint.com/personal/anil_patial_travelfoodservices_com/Documents/Desktop/UPDATED%20UNA%20PROJECT%20-PRE%20FINAL%20WITHOUT%20EXTRA%20BILL%20-14-11-2024/Gianis%20Without%20Extra-UPDATED.xlsx" TargetMode="External"/><Relationship Id="rId1" Type="http://schemas.openxmlformats.org/officeDocument/2006/relationships/externalLinkPath" Target="Gianis%20Without%20Extra-UPDATED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avelfoodservices-my.sharepoint.com/personal/anil_patial_travelfoodservices_com/Documents/Desktop/GRUBHUB%20UNA%20-%20BILLS%20FILE@RRR/Karims%20Extra%20Work-Updated.xlsx" TargetMode="External"/><Relationship Id="rId1" Type="http://schemas.openxmlformats.org/officeDocument/2006/relationships/externalLinkPath" Target="/personal/anil_patial_travelfoodservices_com/Documents/Desktop/GRUBHUB%20UNA%20-%20BILLS%20FILE@RRR/Karims%20Extra%20Work-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avelfoodservices-my.sharepoint.com/personal/anil_patial_travelfoodservices_com/Documents/Desktop/GRUBHUB%20UNA%20-%20BILLS%20FILE@RRR/COMMON%20AREA%20%20Extra%20Works%20-Updated.xlsx" TargetMode="External"/><Relationship Id="rId1" Type="http://schemas.openxmlformats.org/officeDocument/2006/relationships/externalLinkPath" Target="/personal/anil_patial_travelfoodservices_com/Documents/Desktop/GRUBHUB%20UNA%20-%20BILLS%20FILE@RRR/COMMON%20AREA%20%20Extra%20Works%20-Updated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avelfoodservices-my.sharepoint.com/personal/anil_patial_travelfoodservices_com/Documents/Desktop/GRUBHUB%20UNA%20-%20BILLS%20FILE@RRR/BIKANERVALA%20UPDATED%20Extra%20Work-Updated.xlsx" TargetMode="External"/><Relationship Id="rId1" Type="http://schemas.openxmlformats.org/officeDocument/2006/relationships/externalLinkPath" Target="/personal/anil_patial_travelfoodservices_com/Documents/Desktop/GRUBHUB%20UNA%20-%20BILLS%20FILE@RRR/BIKANERVALA%20UPDATED%20Extra%20Work-Updated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avelfoodservices-my.sharepoint.com/personal/anil_patial_travelfoodservices_com/Documents/Desktop/GRUBHUB%20UNA%20-%20BILLS%20FILE@RRR/DOMINOS%20UPDATED%20Extra%20Work-%20Updated.xlsx" TargetMode="External"/><Relationship Id="rId1" Type="http://schemas.openxmlformats.org/officeDocument/2006/relationships/externalLinkPath" Target="/personal/anil_patial_travelfoodservices_com/Documents/Desktop/GRUBHUB%20UNA%20-%20BILLS%20FILE@RRR/DOMINOS%20UPDATED%20Extra%20Work-%20Updated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AppData\Local\Microsoft\Windows\INetCache\Content.Outlook\D91D1E1P\GIANI'S%20UPDATED%20Extra%20Work%20-Pre%20Final%20Bill%20JMS%20-11-11-2024%20(002).xlsx" TargetMode="External"/><Relationship Id="rId1" Type="http://schemas.openxmlformats.org/officeDocument/2006/relationships/externalLinkPath" Target="file:///C:\Users\admin\AppData\Local\Microsoft\Windows\INetCache\Content.Outlook\D91D1E1P\GIANI'S%20UPDATED%20Extra%20Work%20-Pre%20Final%20Bill%20JMS%20-11-11-2024%20(002)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avelfoodservices-my.sharepoint.com/personal/anil_patial_travelfoodservices_com/Documents/Desktop/GRUBHUB%20UNA%20-%20BILLS%20FILE@RRR/Basement%20Extra%20work%20-Updated.xlsx" TargetMode="External"/><Relationship Id="rId1" Type="http://schemas.openxmlformats.org/officeDocument/2006/relationships/externalLinkPath" Target="/personal/anil_patial_travelfoodservices_com/Documents/Desktop/GRUBHUB%20UNA%20-%20BILLS%20FILE@RRR/Basement%20Extra%20work%20-Updated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avelfoodservices-my.sharepoint.com/personal/anil_patial_travelfoodservices_com/Documents/Desktop/GRUBHUB%20UNA%20-%20BILLS%20FILE@RRR/Bun%20Tea%20and%20Other%202%20shop%20Extra%20Work%20%20-Updated%20.xlsx" TargetMode="External"/><Relationship Id="rId1" Type="http://schemas.openxmlformats.org/officeDocument/2006/relationships/externalLinkPath" Target="/personal/anil_patial_travelfoodservices_com/Documents/Desktop/GRUBHUB%20UNA%20-%20BILLS%20FILE@RRR/Bun%20Tea%20and%20Other%202%20shop%20Extra%20Work%20%20-Updated%20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avelfoodservices-my.sharepoint.com/personal/anil_patial_travelfoodservices_com/Documents/Desktop/GRUBHUB%20UNA%20-%20BILLS%20FILE@RRR/CCTV%20Una%20Extra%20Work%20-Updated.xlsx" TargetMode="External"/><Relationship Id="rId1" Type="http://schemas.openxmlformats.org/officeDocument/2006/relationships/externalLinkPath" Target="/personal/anil_patial_travelfoodservices_com/Documents/Desktop/GRUBHUB%20UNA%20-%20BILLS%20FILE@RRR/CCTV%20Una%20Extra%20Work%20-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KARIM C&amp;I BOQ"/>
      <sheetName val="KARIM C&amp;I JMS"/>
      <sheetName val="KARIME PLUMBING BOQ"/>
      <sheetName val="KARIME PLUMBING JMS"/>
      <sheetName val="KARIME ELECTRICAL BOQ"/>
      <sheetName val="KARIME ELECTRICAL JMS"/>
      <sheetName val="KARIME FIRE BOQ"/>
      <sheetName val="KARIME FIRE JMS"/>
    </sheetNames>
    <sheetDataSet>
      <sheetData sheetId="0">
        <row r="6">
          <cell r="C6">
            <v>631120.31099999999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COMMON AREA BOQ"/>
      <sheetName val="COMMON AREA JMS"/>
      <sheetName val="PLUMBING BOQ"/>
      <sheetName val="PLUMBING JMS"/>
      <sheetName val="COMMON AREA ELECTRICAL BOQ"/>
      <sheetName val="COMMON AREA ELECTRICAL JMS"/>
      <sheetName val="FIRE BOQ"/>
      <sheetName val="FIRE JMS"/>
      <sheetName val="FAS WORK"/>
    </sheetNames>
    <sheetDataSet>
      <sheetData sheetId="0">
        <row r="7">
          <cell r="C7">
            <v>3760977.6053999998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BIKANERVALA CIVIL&amp;INTERIOR BOQ"/>
      <sheetName val="BIKANERVALA CIVIL&amp;INTERIOR JMS"/>
      <sheetName val="BIKANERVALA PLUMBING BOQ"/>
      <sheetName val="BIKANERVAL PLUMBING JMS"/>
      <sheetName val="BIKANERVALA ELECTRICAL BOQ"/>
      <sheetName val="BIKANERVALA ELECTRICAL JMS"/>
      <sheetName val="BIKANER FIRE BOQ"/>
      <sheetName val="BIKANER FIRE JMS"/>
    </sheetNames>
    <sheetDataSet>
      <sheetData sheetId="0">
        <row r="6">
          <cell r="C6">
            <v>941081.29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C&amp;I BOQ"/>
      <sheetName val="C&amp;I JMS"/>
      <sheetName val="PLUMBING BOQ"/>
      <sheetName val="PLUMBING JMS"/>
      <sheetName val="ELECTRICAL BOQ"/>
      <sheetName val="ELECTRICAL JMS"/>
      <sheetName val="FAS"/>
      <sheetName val="FIRE BOQ"/>
    </sheetNames>
    <sheetDataSet>
      <sheetData sheetId="0">
        <row r="7">
          <cell r="C7">
            <v>1188758.8876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GIANI CIVIL&amp;INTERIOR BOQ"/>
      <sheetName val="Giani C&amp;I JMS"/>
      <sheetName val="GIANI PLUMBING BOQ"/>
      <sheetName val="GIANI PLUMBING JMS"/>
      <sheetName val="GIANI ELECTRICAL BOQ"/>
      <sheetName val="GIANI ELECTRICAL JMS"/>
      <sheetName val="GIANI FIRE BOQ"/>
      <sheetName val="GIANI FIRE JMS"/>
    </sheetNames>
    <sheetDataSet>
      <sheetData sheetId="0">
        <row r="6">
          <cell r="C6">
            <v>207342.3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KARIME EXTRA WORK JMS"/>
    </sheetNames>
    <sheetDataSet>
      <sheetData sheetId="0">
        <row r="3">
          <cell r="C3">
            <v>193867.386875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COMMON AREA EXTRA"/>
      <sheetName val="Agreed Rate"/>
    </sheetNames>
    <sheetDataSet>
      <sheetData sheetId="0">
        <row r="4">
          <cell r="C4">
            <v>346622.60700000002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BIKANER EXTRA WORK"/>
    </sheetNames>
    <sheetDataSet>
      <sheetData sheetId="0" refreshError="1">
        <row r="3">
          <cell r="C3">
            <v>565756.90999999992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EXTRA WORK"/>
    </sheetNames>
    <sheetDataSet>
      <sheetData sheetId="0">
        <row r="3">
          <cell r="C3">
            <v>242798.07500000001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GIANI EXTRA WORK"/>
      <sheetName val="Sheet1"/>
    </sheetNames>
    <sheetDataSet>
      <sheetData sheetId="0">
        <row r="3">
          <cell r="C3">
            <v>86366.444324999989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-Basement's-1"/>
      <sheetName val="Basement"/>
      <sheetName val="Sheet-1"/>
    </sheetNames>
    <sheetDataSet>
      <sheetData sheetId="0">
        <row r="4">
          <cell r="D4">
            <v>900355.59749999992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Bun Tea"/>
      <sheetName val="Sub way shop no 1"/>
      <sheetName val="Sub way shop no 2"/>
      <sheetName val="Rate analysis"/>
      <sheetName val="Rate  Agreed"/>
    </sheetNames>
    <sheetDataSet>
      <sheetData sheetId="0">
        <row r="7">
          <cell r="D7">
            <v>232029.24799999999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MB"/>
    </sheetNames>
    <sheetDataSet>
      <sheetData sheetId="0">
        <row r="5">
          <cell r="F5">
            <v>169204</v>
          </cell>
        </row>
      </sheetData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7D91D-C7E6-4C9C-B410-AA718E344D16}">
  <sheetPr>
    <tabColor rgb="FF00B050"/>
  </sheetPr>
  <dimension ref="A1:H19"/>
  <sheetViews>
    <sheetView tabSelected="1" topLeftCell="A2" workbookViewId="0">
      <selection activeCell="K18" sqref="K18"/>
    </sheetView>
  </sheetViews>
  <sheetFormatPr defaultRowHeight="15" x14ac:dyDescent="0.25"/>
  <cols>
    <col min="1" max="1" width="12.7109375" customWidth="1"/>
    <col min="2" max="2" width="30.7109375" customWidth="1"/>
    <col min="3" max="3" width="37.5703125" customWidth="1"/>
    <col min="5" max="5" width="10" bestFit="1" customWidth="1"/>
    <col min="6" max="6" width="12.5703125" bestFit="1" customWidth="1"/>
    <col min="7" max="7" width="21" customWidth="1"/>
    <col min="8" max="8" width="10" bestFit="1" customWidth="1"/>
  </cols>
  <sheetData>
    <row r="1" spans="1:8" ht="30.75" customHeight="1" thickBot="1" x14ac:dyDescent="0.3">
      <c r="A1" s="1" t="s">
        <v>12</v>
      </c>
      <c r="B1" s="2" t="s">
        <v>0</v>
      </c>
      <c r="C1" s="3" t="s">
        <v>6</v>
      </c>
    </row>
    <row r="2" spans="1:8" x14ac:dyDescent="0.25">
      <c r="A2" s="6">
        <v>1</v>
      </c>
      <c r="B2" s="7" t="s">
        <v>5</v>
      </c>
      <c r="C2" s="23">
        <f>[1]Summary!$C$6</f>
        <v>631120.31099999999</v>
      </c>
    </row>
    <row r="3" spans="1:8" x14ac:dyDescent="0.25">
      <c r="A3" s="4">
        <v>2</v>
      </c>
      <c r="B3" s="8" t="s">
        <v>2</v>
      </c>
      <c r="C3" s="23">
        <f>[2]Summary!$C$7</f>
        <v>3760977.6053999998</v>
      </c>
    </row>
    <row r="4" spans="1:8" x14ac:dyDescent="0.25">
      <c r="A4" s="4">
        <v>3</v>
      </c>
      <c r="B4" s="8" t="s">
        <v>7</v>
      </c>
      <c r="C4" s="23">
        <f>[3]Summary!$C$6</f>
        <v>941081.29</v>
      </c>
    </row>
    <row r="5" spans="1:8" ht="23.25" customHeight="1" x14ac:dyDescent="0.25">
      <c r="A5" s="4">
        <v>4</v>
      </c>
      <c r="B5" s="12" t="s">
        <v>3</v>
      </c>
      <c r="C5" s="23">
        <f>[4]Summary!$C$7</f>
        <v>1188758.8876</v>
      </c>
    </row>
    <row r="6" spans="1:8" x14ac:dyDescent="0.25">
      <c r="A6" s="4">
        <v>5</v>
      </c>
      <c r="B6" s="8" t="s">
        <v>4</v>
      </c>
      <c r="C6" s="23">
        <f>[5]Summary!$C$6</f>
        <v>207342.3</v>
      </c>
    </row>
    <row r="7" spans="1:8" ht="22.5" customHeight="1" thickBot="1" x14ac:dyDescent="0.3">
      <c r="A7" s="18" t="s">
        <v>1</v>
      </c>
      <c r="B7" s="19"/>
      <c r="C7" s="5">
        <f>SUM(C2:C6)</f>
        <v>6729280.3939999994</v>
      </c>
      <c r="E7" s="14"/>
      <c r="F7" s="24"/>
      <c r="G7" s="14"/>
    </row>
    <row r="8" spans="1:8" ht="15.75" thickBot="1" x14ac:dyDescent="0.3"/>
    <row r="9" spans="1:8" ht="16.5" thickBot="1" x14ac:dyDescent="0.3">
      <c r="A9" s="20" t="s">
        <v>13</v>
      </c>
      <c r="B9" s="21"/>
      <c r="C9" s="22"/>
    </row>
    <row r="10" spans="1:8" ht="16.5" thickBot="1" x14ac:dyDescent="0.3">
      <c r="A10" s="1" t="s">
        <v>8</v>
      </c>
      <c r="B10" s="2" t="s">
        <v>0</v>
      </c>
      <c r="C10" s="3" t="s">
        <v>6</v>
      </c>
      <c r="F10" s="15"/>
      <c r="G10" s="16"/>
      <c r="H10" s="14"/>
    </row>
    <row r="11" spans="1:8" ht="15.75" x14ac:dyDescent="0.25">
      <c r="A11" s="6">
        <v>1</v>
      </c>
      <c r="B11" s="7" t="s">
        <v>5</v>
      </c>
      <c r="C11" s="9">
        <f>[6]Summary!$C$3</f>
        <v>193867.386875</v>
      </c>
      <c r="G11" s="17"/>
    </row>
    <row r="12" spans="1:8" x14ac:dyDescent="0.25">
      <c r="A12" s="4">
        <v>2</v>
      </c>
      <c r="B12" s="8" t="s">
        <v>2</v>
      </c>
      <c r="C12" s="10">
        <f>[7]Summary!$C$4</f>
        <v>346622.60700000002</v>
      </c>
      <c r="F12" s="14"/>
    </row>
    <row r="13" spans="1:8" x14ac:dyDescent="0.25">
      <c r="A13" s="6">
        <v>3</v>
      </c>
      <c r="B13" s="8" t="s">
        <v>7</v>
      </c>
      <c r="C13" s="10">
        <f>[8]Summary!$C$3</f>
        <v>565756.90999999992</v>
      </c>
    </row>
    <row r="14" spans="1:8" x14ac:dyDescent="0.25">
      <c r="A14" s="4">
        <v>4</v>
      </c>
      <c r="B14" s="8" t="s">
        <v>3</v>
      </c>
      <c r="C14" s="10">
        <f>[9]Summary!$C$3</f>
        <v>242798.07500000001</v>
      </c>
      <c r="F14" s="14"/>
    </row>
    <row r="15" spans="1:8" x14ac:dyDescent="0.25">
      <c r="A15" s="6">
        <v>5</v>
      </c>
      <c r="B15" s="8" t="s">
        <v>4</v>
      </c>
      <c r="C15" s="10">
        <f>[10]Summary!$C$3</f>
        <v>86366.444324999989</v>
      </c>
    </row>
    <row r="16" spans="1:8" x14ac:dyDescent="0.25">
      <c r="A16" s="4">
        <v>6</v>
      </c>
      <c r="B16" s="11" t="s">
        <v>9</v>
      </c>
      <c r="C16" s="10">
        <f>'[11]Summary-Basement''s-1'!$D$4</f>
        <v>900355.59749999992</v>
      </c>
    </row>
    <row r="17" spans="1:7" x14ac:dyDescent="0.25">
      <c r="A17" s="6">
        <v>7</v>
      </c>
      <c r="B17" s="11" t="s">
        <v>10</v>
      </c>
      <c r="C17" s="10">
        <f>[12]Summary!$D$7</f>
        <v>232029.24799999999</v>
      </c>
    </row>
    <row r="18" spans="1:7" x14ac:dyDescent="0.25">
      <c r="A18" s="4">
        <v>8</v>
      </c>
      <c r="B18" s="11" t="s">
        <v>11</v>
      </c>
      <c r="C18" s="13">
        <f>[13]Summary!$F$5</f>
        <v>169204</v>
      </c>
    </row>
    <row r="19" spans="1:7" ht="16.5" thickBot="1" x14ac:dyDescent="0.3">
      <c r="A19" s="18" t="s">
        <v>1</v>
      </c>
      <c r="B19" s="19"/>
      <c r="C19" s="5">
        <f>SUM(C11:C18)</f>
        <v>2737000.2686999999</v>
      </c>
      <c r="F19" s="24"/>
      <c r="G19" s="25"/>
    </row>
  </sheetData>
  <mergeCells count="3">
    <mergeCell ref="A7:B7"/>
    <mergeCell ref="A19:B19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 PER PO'S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Rajiv</dc:creator>
  <cp:lastModifiedBy>Anil Patial</cp:lastModifiedBy>
  <dcterms:created xsi:type="dcterms:W3CDTF">2015-06-05T18:17:20Z</dcterms:created>
  <dcterms:modified xsi:type="dcterms:W3CDTF">2024-12-21T15:08:13Z</dcterms:modified>
</cp:coreProperties>
</file>